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\Documents\79 сесія 2026 червень\ІІ п-з 11.06.26\11.06.2026 сесія №_______\"/>
    </mc:Choice>
  </mc:AlternateContent>
  <bookViews>
    <workbookView xWindow="0" yWindow="-75" windowWidth="2040" windowHeight="1260"/>
  </bookViews>
  <sheets>
    <sheet name="Лист1" sheetId="1" r:id="rId1"/>
  </sheets>
  <definedNames>
    <definedName name="_xlnm.Print_Area" localSheetId="0">Лист1!$A$1:$F$45</definedName>
  </definedNames>
  <calcPr calcId="152511"/>
</workbook>
</file>

<file path=xl/calcChain.xml><?xml version="1.0" encoding="utf-8"?>
<calcChain xmlns="http://schemas.openxmlformats.org/spreadsheetml/2006/main">
  <c r="D38" i="1" l="1"/>
  <c r="C40" i="1"/>
  <c r="D36" i="1"/>
  <c r="E38" i="1" l="1"/>
  <c r="F38" i="1"/>
  <c r="D35" i="1"/>
  <c r="D34" i="1" s="1"/>
  <c r="C38" i="1" l="1"/>
  <c r="D14" i="1"/>
  <c r="D28" i="1" l="1"/>
  <c r="C28" i="1" s="1"/>
  <c r="D21" i="1"/>
  <c r="C21" i="1" s="1"/>
  <c r="E19" i="1" l="1"/>
  <c r="E16" i="1"/>
  <c r="E24" i="1"/>
  <c r="E25" i="1"/>
  <c r="E26" i="1"/>
  <c r="E29" i="1"/>
  <c r="E27" i="1"/>
  <c r="F41" i="1"/>
  <c r="E41" i="1"/>
  <c r="C39" i="1"/>
  <c r="C37" i="1"/>
  <c r="F36" i="1"/>
  <c r="E36" i="1"/>
  <c r="C36" i="1" s="1"/>
  <c r="C35" i="1"/>
  <c r="C34" i="1" l="1"/>
  <c r="D25" i="1"/>
  <c r="C25" i="1" s="1"/>
  <c r="D27" i="1"/>
  <c r="C27" i="1" s="1"/>
  <c r="C26" i="1"/>
  <c r="C29" i="1"/>
  <c r="C16" i="1"/>
  <c r="D24" i="1" l="1"/>
  <c r="C24" i="1" s="1"/>
  <c r="C22" i="1"/>
  <c r="D18" i="1" l="1"/>
  <c r="D17" i="1" s="1"/>
  <c r="C19" i="1"/>
  <c r="D13" i="1" l="1"/>
  <c r="D12" i="1" s="1"/>
  <c r="C14" i="1" l="1"/>
  <c r="E20" i="1"/>
  <c r="E23" i="1"/>
  <c r="D31" i="1" l="1"/>
  <c r="C20" i="1" l="1"/>
  <c r="E12" i="1" l="1"/>
  <c r="C32" i="1" l="1"/>
  <c r="C15" i="1"/>
  <c r="C18" i="1" l="1"/>
  <c r="C31" i="1"/>
  <c r="D30" i="1"/>
  <c r="D23" i="1" s="1"/>
  <c r="D33" i="1" s="1"/>
  <c r="C30" i="1" l="1"/>
  <c r="C23" i="1"/>
  <c r="C17" i="1"/>
  <c r="C13" i="1"/>
  <c r="D41" i="1" l="1"/>
  <c r="C41" i="1" s="1"/>
  <c r="C12" i="1"/>
  <c r="C33" i="1" l="1"/>
</calcChain>
</file>

<file path=xl/sharedStrings.xml><?xml version="1.0" encoding="utf-8"?>
<sst xmlns="http://schemas.openxmlformats.org/spreadsheetml/2006/main" count="45" uniqueCount="44">
  <si>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</si>
  <si>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</si>
  <si>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</si>
  <si>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</si>
  <si>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</si>
  <si>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</si>
  <si>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</si>
  <si>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</si>
  <si>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</si>
  <si>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</si>
  <si>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</si>
  <si>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</si>
  <si>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</si>
  <si>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</si>
  <si>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</si>
  <si>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Інші надходження</t>
  </si>
  <si>
    <t>Інші неподаткові надходження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</si>
  <si>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(родючого шару ґрунту) без спеціального дозволу, відшкодування збитків за погіршення якості ґрунтового покриву тощо та за неодержання доходів у зв`язку з тимчасовим невикористанням земельних ділянок</t>
  </si>
  <si>
    <t>(код бюджету)</t>
  </si>
  <si>
    <t>Усього доходів (без урахування міжбюджетних трансфертів)</t>
  </si>
  <si>
    <t>Земельний податок з юридичних осіб</t>
  </si>
  <si>
    <t>ДОХОДИ
бюджету Дрогобицької міської територіальної громади на 2026 рік</t>
  </si>
  <si>
    <t>від ___________2026 №______</t>
  </si>
  <si>
    <t>Неподаткові надходження</t>
  </si>
  <si>
    <t>Субвенції з державного бюджету місцевим бюджетам</t>
  </si>
  <si>
    <t>X</t>
  </si>
  <si>
    <t>Разом доходів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</si>
  <si>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</si>
  <si>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Єдиний податок з фізичних осіб</t>
  </si>
  <si>
    <t>Податок на доходи фізичних осіб, що сплачується фізичними особами за результатами річного декларування</t>
  </si>
  <si>
    <t>Доходи від власності та підприємницької діяльності</t>
  </si>
  <si>
    <t>Адміністративні збори та платежі, доходи від некомерційної господарської діяльності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</si>
  <si>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`Про державну реєстрацію юридичних осіб, фізичних осіб - підприємців та громадських формувань`, а також плата за надання інших платних послуг, пов`язаних з такою державною реєстрацією</t>
  </si>
  <si>
    <t>Від органів державного управління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</si>
  <si>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</si>
  <si>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Єдиний податок</t>
  </si>
  <si>
    <t>Плата за надання адміністративних послуг</t>
  </si>
  <si>
    <t xml:space="preserve">                   Офіційні трансферти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</si>
  <si>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</si>
  <si>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Субвенція з місцевого бюджету на виплату грошової компенсації за належні для отримання жилі приміщення для сімей осіб, визначених пунктами 2 - 5 частини першої статті 10-1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 пунктами 11 - 14 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</si>
  <si>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Субвенції з місцевих бюджетів іншим місцевим бюджетам</t>
  </si>
  <si>
    <t>Інші субвенції з місцевого бюджету</t>
  </si>
  <si>
    <t>до рішення сесії</t>
  </si>
  <si>
    <t xml:space="preserve">Начальник  фінансового управління                                                Оксана САВРАН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</si>
</sst>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color rgb="FF333333"/>
      <name val="Calibri"/>
      <family val="2"/>
      <charset val="204"/>
      <scheme val="minor"/>
    </font>
    <font>
      <b/>
      <sz val="10"/>
      <color rgb="FF333333"/>
      <name val="Calibri"/>
      <family val="2"/>
      <charset val="204"/>
      <scheme val="minor"/>
    </font>
    <font>
      <b/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vertical="center"/>
    </xf>
    <xf numFmtId="4" fontId="0" fillId="2" borderId="2" xfId="0" applyNumberFormat="1" applyFill="1" applyBorder="1" applyAlignment="1">
      <alignment vertical="center"/>
    </xf>
    <xf numFmtId="0" fontId="0" fillId="2" borderId="1" xfId="0" quotePrefix="1" applyFont="1" applyFill="1" applyBorder="1" applyAlignment="1">
      <alignment horizontal="center"/>
    </xf>
    <xf numFmtId="0" fontId="3" fillId="2" borderId="0" xfId="0" applyFont="1" applyFill="1"/>
    <xf numFmtId="0" fontId="0" fillId="2" borderId="0" xfId="0" applyFill="1" applyAlignment="1">
      <alignment horizontal="right"/>
    </xf>
    <xf numFmtId="0" fontId="1" fillId="2" borderId="2" xfId="0" applyFont="1" applyFill="1" applyBorder="1" applyAlignment="1">
      <alignment vertical="center" wrapText="1"/>
    </xf>
    <xf numFmtId="0" fontId="0" fillId="2" borderId="2" xfId="0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" fontId="0" fillId="0" borderId="0" xfId="0" applyNumberFormat="1"/>
    <xf numFmtId="0" fontId="0" fillId="2" borderId="2" xfId="0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vertical="center" wrapText="1"/>
    </xf>
    <xf numFmtId="4" fontId="0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0" fillId="2" borderId="2" xfId="0" applyFill="1" applyBorder="1" applyAlignment="1">
      <alignment vertical="center"/>
    </xf>
    <xf numFmtId="49" fontId="5" fillId="0" borderId="2" xfId="0" applyNumberFormat="1" applyFont="1" applyBorder="1" applyAlignment="1">
      <alignment wrapText="1"/>
    </xf>
    <xf numFmtId="49" fontId="6" fillId="0" borderId="2" xfId="0" applyNumberFormat="1" applyFont="1" applyBorder="1" applyAlignment="1">
      <alignment wrapText="1"/>
    </xf>
    <xf numFmtId="0" fontId="5" fillId="0" borderId="2" xfId="0" applyNumberFormat="1" applyFont="1" applyBorder="1" applyAlignment="1">
      <alignment wrapText="1"/>
    </xf>
    <xf numFmtId="0" fontId="7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"/>
  <sheetViews>
    <sheetView tabSelected="1" view="pageBreakPreview" zoomScale="115" zoomScaleSheetLayoutView="115" workbookViewId="0">
      <selection activeCell="A46" sqref="A46"/>
    </sheetView>
  </sheetViews>
  <sheetFormatPr defaultRowHeight="12.75" x14ac:dyDescent="0.2"/>
  <cols>
    <col min="1" max="1" width="11.28515625" style="1" customWidth="1"/>
    <col min="2" max="2" width="41" style="1" customWidth="1"/>
    <col min="3" max="4" width="15.42578125" style="1" customWidth="1"/>
    <col min="5" max="5" width="14.140625" style="1" customWidth="1"/>
    <col min="6" max="6" width="14.5703125" style="1" customWidth="1"/>
    <col min="8" max="10" width="12.28515625" bestFit="1" customWidth="1"/>
    <col min="12" max="12" width="12.28515625" bestFit="1" customWidth="1"/>
    <col min="14" max="14" width="12.28515625" bestFit="1" customWidth="1"/>
  </cols>
  <sheetData>
    <row r="1" spans="1:14" x14ac:dyDescent="0.2">
      <c r="E1" s="1" t="s">
        <v>0</v>
      </c>
    </row>
    <row r="2" spans="1:14" x14ac:dyDescent="0.2">
      <c r="E2" s="1" t="s">
        <v>42</v>
      </c>
    </row>
    <row r="3" spans="1:14" x14ac:dyDescent="0.2">
      <c r="E3" s="1" t="s">
        <v>22</v>
      </c>
    </row>
    <row r="5" spans="1:14" ht="25.5" customHeight="1" x14ac:dyDescent="0.2">
      <c r="A5" s="24" t="s">
        <v>21</v>
      </c>
      <c r="B5" s="25"/>
      <c r="C5" s="25"/>
      <c r="D5" s="25"/>
      <c r="E5" s="25"/>
      <c r="F5" s="25"/>
      <c r="I5" s="13"/>
      <c r="N5" s="13"/>
    </row>
    <row r="6" spans="1:14" ht="25.5" customHeight="1" x14ac:dyDescent="0.2">
      <c r="A6" s="6">
        <v>1355300000</v>
      </c>
      <c r="B6" s="2"/>
      <c r="C6" s="2"/>
      <c r="D6" s="2"/>
      <c r="E6" s="2"/>
      <c r="F6" s="2"/>
    </row>
    <row r="7" spans="1:14" x14ac:dyDescent="0.2">
      <c r="A7" s="7" t="s">
        <v>18</v>
      </c>
      <c r="F7" s="8" t="s">
        <v>1</v>
      </c>
    </row>
    <row r="8" spans="1:14" x14ac:dyDescent="0.2">
      <c r="A8" s="26" t="s">
        <v>2</v>
      </c>
      <c r="B8" s="29" t="s">
        <v>3</v>
      </c>
      <c r="C8" s="29" t="s">
        <v>4</v>
      </c>
      <c r="D8" s="29" t="s">
        <v>5</v>
      </c>
      <c r="E8" s="29" t="s">
        <v>6</v>
      </c>
      <c r="F8" s="29"/>
    </row>
    <row r="9" spans="1:14" x14ac:dyDescent="0.2">
      <c r="A9" s="27"/>
      <c r="B9" s="29"/>
      <c r="C9" s="29"/>
      <c r="D9" s="29"/>
      <c r="E9" s="29" t="s">
        <v>7</v>
      </c>
      <c r="F9" s="30" t="s">
        <v>8</v>
      </c>
    </row>
    <row r="10" spans="1:14" x14ac:dyDescent="0.2">
      <c r="A10" s="28"/>
      <c r="B10" s="29"/>
      <c r="C10" s="29"/>
      <c r="D10" s="29"/>
      <c r="E10" s="29"/>
      <c r="F10" s="29"/>
      <c r="H10" s="13"/>
    </row>
    <row r="11" spans="1:14" x14ac:dyDescent="0.2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L11" s="13"/>
    </row>
    <row r="12" spans="1:14" x14ac:dyDescent="0.2">
      <c r="A12" s="11">
        <v>10000000</v>
      </c>
      <c r="B12" s="9" t="s">
        <v>9</v>
      </c>
      <c r="C12" s="4">
        <f t="shared" ref="C12:C18" si="0">D12+E12</f>
        <v>16752078</v>
      </c>
      <c r="D12" s="4">
        <f>D13+D17</f>
        <v>16752078</v>
      </c>
      <c r="E12" s="4">
        <f>E13</f>
        <v>0</v>
      </c>
      <c r="F12" s="4">
        <v>0</v>
      </c>
    </row>
    <row r="13" spans="1:14" ht="25.5" x14ac:dyDescent="0.2">
      <c r="A13" s="11">
        <v>11000000</v>
      </c>
      <c r="B13" s="9" t="s">
        <v>10</v>
      </c>
      <c r="C13" s="4">
        <f t="shared" si="0"/>
        <v>13252078</v>
      </c>
      <c r="D13" s="4">
        <f>D14</f>
        <v>13252078</v>
      </c>
      <c r="E13" s="4">
        <v>0</v>
      </c>
      <c r="F13" s="4">
        <v>0</v>
      </c>
      <c r="I13" s="13"/>
    </row>
    <row r="14" spans="1:14" x14ac:dyDescent="0.2">
      <c r="A14" s="11">
        <v>11010000</v>
      </c>
      <c r="B14" s="9" t="s">
        <v>11</v>
      </c>
      <c r="C14" s="4">
        <f>D14+E14</f>
        <v>13252078</v>
      </c>
      <c r="D14" s="4">
        <f>SUM(D15+D16)</f>
        <v>13252078</v>
      </c>
      <c r="E14" s="4">
        <v>0</v>
      </c>
      <c r="F14" s="4">
        <v>0</v>
      </c>
    </row>
    <row r="15" spans="1:14" ht="38.25" x14ac:dyDescent="0.2">
      <c r="A15" s="14">
        <v>11010100</v>
      </c>
      <c r="B15" s="10" t="s">
        <v>12</v>
      </c>
      <c r="C15" s="5">
        <f t="shared" si="0"/>
        <v>12252078</v>
      </c>
      <c r="D15" s="5">
        <v>12252078</v>
      </c>
      <c r="E15" s="5">
        <v>0</v>
      </c>
      <c r="F15" s="5">
        <v>0</v>
      </c>
      <c r="J15" s="13"/>
    </row>
    <row r="16" spans="1:14" ht="38.25" x14ac:dyDescent="0.2">
      <c r="A16" s="14">
        <v>11010500</v>
      </c>
      <c r="B16" s="10" t="s">
        <v>29</v>
      </c>
      <c r="C16" s="5">
        <f>D16</f>
        <v>1000000</v>
      </c>
      <c r="D16" s="5">
        <v>1000000</v>
      </c>
      <c r="E16" s="5">
        <f>F16</f>
        <v>0</v>
      </c>
      <c r="F16" s="5">
        <v>0</v>
      </c>
      <c r="J16" s="13"/>
    </row>
    <row r="17" spans="1:8" ht="38.25" x14ac:dyDescent="0.2">
      <c r="A17" s="11">
        <v>18000000</v>
      </c>
      <c r="B17" s="9" t="s">
        <v>13</v>
      </c>
      <c r="C17" s="4">
        <f t="shared" si="0"/>
        <v>3500000</v>
      </c>
      <c r="D17" s="4">
        <f>D18+D21</f>
        <v>3500000</v>
      </c>
      <c r="E17" s="4">
        <v>0</v>
      </c>
      <c r="F17" s="4">
        <v>0</v>
      </c>
    </row>
    <row r="18" spans="1:8" x14ac:dyDescent="0.2">
      <c r="A18" s="11">
        <v>18010000</v>
      </c>
      <c r="B18" s="9" t="s">
        <v>14</v>
      </c>
      <c r="C18" s="4">
        <f t="shared" si="0"/>
        <v>2000000</v>
      </c>
      <c r="D18" s="4">
        <f>SUM(D19:D20)</f>
        <v>2000000</v>
      </c>
      <c r="E18" s="4">
        <v>0</v>
      </c>
      <c r="F18" s="4">
        <v>0</v>
      </c>
    </row>
    <row r="19" spans="1:8" ht="54" customHeight="1" x14ac:dyDescent="0.2">
      <c r="A19" s="15">
        <v>18010400</v>
      </c>
      <c r="B19" s="16" t="s">
        <v>27</v>
      </c>
      <c r="C19" s="17">
        <f>E19+D19</f>
        <v>500000</v>
      </c>
      <c r="D19" s="17">
        <v>500000</v>
      </c>
      <c r="E19" s="4">
        <f>F19</f>
        <v>0</v>
      </c>
      <c r="F19" s="4">
        <v>0</v>
      </c>
      <c r="H19" s="13"/>
    </row>
    <row r="20" spans="1:8" x14ac:dyDescent="0.2">
      <c r="A20" s="14">
        <v>18010500</v>
      </c>
      <c r="B20" s="10" t="s">
        <v>20</v>
      </c>
      <c r="C20" s="5">
        <f>D20</f>
        <v>1500000</v>
      </c>
      <c r="D20" s="5">
        <v>1500000</v>
      </c>
      <c r="E20" s="5">
        <f>F20</f>
        <v>0</v>
      </c>
      <c r="F20" s="5">
        <v>0</v>
      </c>
      <c r="H20" s="13"/>
    </row>
    <row r="21" spans="1:8" x14ac:dyDescent="0.2">
      <c r="A21" s="11">
        <v>18050000</v>
      </c>
      <c r="B21" s="9" t="s">
        <v>35</v>
      </c>
      <c r="C21" s="4">
        <f>D21</f>
        <v>1500000</v>
      </c>
      <c r="D21" s="4">
        <f>D22</f>
        <v>1500000</v>
      </c>
      <c r="E21" s="5"/>
      <c r="F21" s="5"/>
    </row>
    <row r="22" spans="1:8" x14ac:dyDescent="0.2">
      <c r="A22" s="14">
        <v>18050400</v>
      </c>
      <c r="B22" s="10" t="s">
        <v>28</v>
      </c>
      <c r="C22" s="5">
        <f>D22</f>
        <v>1500000</v>
      </c>
      <c r="D22" s="5">
        <v>1500000</v>
      </c>
      <c r="E22" s="5"/>
      <c r="F22" s="5"/>
    </row>
    <row r="23" spans="1:8" x14ac:dyDescent="0.2">
      <c r="A23" s="11">
        <v>20000000</v>
      </c>
      <c r="B23" s="9" t="s">
        <v>23</v>
      </c>
      <c r="C23" s="4">
        <f>D23+E23</f>
        <v>238000</v>
      </c>
      <c r="D23" s="4">
        <f>D30+D24+D27</f>
        <v>238000</v>
      </c>
      <c r="E23" s="5">
        <f t="shared" ref="E23:E29" si="1">F23</f>
        <v>0</v>
      </c>
      <c r="F23" s="5">
        <v>0</v>
      </c>
    </row>
    <row r="24" spans="1:8" ht="25.5" x14ac:dyDescent="0.2">
      <c r="A24" s="11">
        <v>21000000</v>
      </c>
      <c r="B24" s="9" t="s">
        <v>30</v>
      </c>
      <c r="C24" s="4">
        <f t="shared" ref="C24:C29" si="2">D24</f>
        <v>35000</v>
      </c>
      <c r="D24" s="4">
        <f>D25</f>
        <v>35000</v>
      </c>
      <c r="E24" s="5">
        <f t="shared" si="1"/>
        <v>0</v>
      </c>
      <c r="F24" s="5">
        <v>0</v>
      </c>
    </row>
    <row r="25" spans="1:8" x14ac:dyDescent="0.2">
      <c r="A25" s="11">
        <v>21080000</v>
      </c>
      <c r="B25" s="9" t="s">
        <v>15</v>
      </c>
      <c r="C25" s="4">
        <f t="shared" si="2"/>
        <v>35000</v>
      </c>
      <c r="D25" s="4">
        <f>D26</f>
        <v>35000</v>
      </c>
      <c r="E25" s="5">
        <f t="shared" si="1"/>
        <v>0</v>
      </c>
      <c r="F25" s="5">
        <v>0</v>
      </c>
    </row>
    <row r="26" spans="1:8" ht="56.25" customHeight="1" x14ac:dyDescent="0.2">
      <c r="A26" s="15">
        <v>21081700</v>
      </c>
      <c r="B26" s="16" t="s">
        <v>38</v>
      </c>
      <c r="C26" s="17">
        <f t="shared" si="2"/>
        <v>35000</v>
      </c>
      <c r="D26" s="17">
        <v>35000</v>
      </c>
      <c r="E26" s="5">
        <f t="shared" si="1"/>
        <v>0</v>
      </c>
      <c r="F26" s="5">
        <v>0</v>
      </c>
    </row>
    <row r="27" spans="1:8" ht="30" customHeight="1" x14ac:dyDescent="0.2">
      <c r="A27" s="11">
        <v>22000000</v>
      </c>
      <c r="B27" s="9" t="s">
        <v>31</v>
      </c>
      <c r="C27" s="4">
        <f t="shared" si="2"/>
        <v>3000</v>
      </c>
      <c r="D27" s="4">
        <f>D29</f>
        <v>3000</v>
      </c>
      <c r="E27" s="5">
        <f t="shared" si="1"/>
        <v>0</v>
      </c>
      <c r="F27" s="5">
        <v>0</v>
      </c>
    </row>
    <row r="28" spans="1:8" ht="21.75" customHeight="1" x14ac:dyDescent="0.2">
      <c r="A28" s="11">
        <v>22010000</v>
      </c>
      <c r="B28" s="9" t="s">
        <v>36</v>
      </c>
      <c r="C28" s="4">
        <f t="shared" si="2"/>
        <v>3000</v>
      </c>
      <c r="D28" s="4">
        <f>D29</f>
        <v>3000</v>
      </c>
      <c r="E28" s="5"/>
      <c r="F28" s="5"/>
    </row>
    <row r="29" spans="1:8" ht="117.75" customHeight="1" x14ac:dyDescent="0.2">
      <c r="A29" s="15">
        <v>22012900</v>
      </c>
      <c r="B29" s="16" t="s">
        <v>32</v>
      </c>
      <c r="C29" s="17">
        <f t="shared" si="2"/>
        <v>3000</v>
      </c>
      <c r="D29" s="17">
        <v>3000</v>
      </c>
      <c r="E29" s="5">
        <f t="shared" si="1"/>
        <v>0</v>
      </c>
      <c r="F29" s="5">
        <v>0</v>
      </c>
    </row>
    <row r="30" spans="1:8" x14ac:dyDescent="0.2">
      <c r="A30" s="11">
        <v>24000000</v>
      </c>
      <c r="B30" s="9" t="s">
        <v>16</v>
      </c>
      <c r="C30" s="4">
        <f t="shared" ref="C30:C39" si="3">D30+E30</f>
        <v>200000</v>
      </c>
      <c r="D30" s="4">
        <f>D31</f>
        <v>200000</v>
      </c>
      <c r="E30" s="4">
        <v>0</v>
      </c>
      <c r="F30" s="4">
        <v>0</v>
      </c>
    </row>
    <row r="31" spans="1:8" x14ac:dyDescent="0.2">
      <c r="A31" s="11">
        <v>24060000</v>
      </c>
      <c r="B31" s="9" t="s">
        <v>15</v>
      </c>
      <c r="C31" s="4">
        <f t="shared" si="3"/>
        <v>200000</v>
      </c>
      <c r="D31" s="4">
        <f>D32</f>
        <v>200000</v>
      </c>
      <c r="E31" s="4">
        <v>0</v>
      </c>
      <c r="F31" s="4">
        <v>0</v>
      </c>
    </row>
    <row r="32" spans="1:8" ht="128.25" customHeight="1" x14ac:dyDescent="0.2">
      <c r="A32" s="14">
        <v>24062200</v>
      </c>
      <c r="B32" s="10" t="s">
        <v>17</v>
      </c>
      <c r="C32" s="5">
        <f t="shared" si="3"/>
        <v>200000</v>
      </c>
      <c r="D32" s="5">
        <v>200000</v>
      </c>
      <c r="E32" s="5">
        <v>0</v>
      </c>
      <c r="F32" s="5">
        <v>0</v>
      </c>
    </row>
    <row r="33" spans="1:6" ht="37.5" customHeight="1" x14ac:dyDescent="0.2">
      <c r="A33" s="11"/>
      <c r="B33" s="12" t="s">
        <v>19</v>
      </c>
      <c r="C33" s="4">
        <f t="shared" si="3"/>
        <v>16990078</v>
      </c>
      <c r="D33" s="4">
        <f>D12+D23</f>
        <v>16990078</v>
      </c>
      <c r="E33" s="4">
        <v>0</v>
      </c>
      <c r="F33" s="4">
        <v>0</v>
      </c>
    </row>
    <row r="34" spans="1:6" ht="29.25" customHeight="1" x14ac:dyDescent="0.2">
      <c r="A34" s="18">
        <v>40000000</v>
      </c>
      <c r="B34" s="9" t="s">
        <v>37</v>
      </c>
      <c r="C34" s="4">
        <f t="shared" si="3"/>
        <v>9396171</v>
      </c>
      <c r="D34" s="4">
        <f>D35</f>
        <v>9396171</v>
      </c>
      <c r="E34" s="4">
        <v>0</v>
      </c>
      <c r="F34" s="4">
        <v>0</v>
      </c>
    </row>
    <row r="35" spans="1:6" x14ac:dyDescent="0.2">
      <c r="A35" s="18">
        <v>41000000</v>
      </c>
      <c r="B35" s="9" t="s">
        <v>33</v>
      </c>
      <c r="C35" s="4">
        <f t="shared" si="3"/>
        <v>9396171</v>
      </c>
      <c r="D35" s="4">
        <f>D36+D38</f>
        <v>9396171</v>
      </c>
      <c r="E35" s="4">
        <v>0</v>
      </c>
      <c r="F35" s="4">
        <v>0</v>
      </c>
    </row>
    <row r="36" spans="1:6" ht="25.5" x14ac:dyDescent="0.2">
      <c r="A36" s="18">
        <v>41030000</v>
      </c>
      <c r="B36" s="9" t="s">
        <v>24</v>
      </c>
      <c r="C36" s="4">
        <f t="shared" si="3"/>
        <v>418400</v>
      </c>
      <c r="D36" s="4">
        <f>D37</f>
        <v>418400</v>
      </c>
      <c r="E36" s="4">
        <f t="shared" ref="E36:F36" si="4">E37</f>
        <v>0</v>
      </c>
      <c r="F36" s="4">
        <f t="shared" si="4"/>
        <v>0</v>
      </c>
    </row>
    <row r="37" spans="1:6" ht="63.75" x14ac:dyDescent="0.2">
      <c r="A37" s="19">
        <v>41036000</v>
      </c>
      <c r="B37" s="20" t="s">
        <v>34</v>
      </c>
      <c r="C37" s="5">
        <f t="shared" si="3"/>
        <v>418400</v>
      </c>
      <c r="D37" s="5">
        <v>418400</v>
      </c>
      <c r="E37" s="5">
        <v>0</v>
      </c>
      <c r="F37" s="5">
        <v>0</v>
      </c>
    </row>
    <row r="38" spans="1:6" ht="25.5" x14ac:dyDescent="0.2">
      <c r="A38" s="18">
        <v>41050000</v>
      </c>
      <c r="B38" s="21" t="s">
        <v>40</v>
      </c>
      <c r="C38" s="4">
        <f t="shared" si="3"/>
        <v>8977771</v>
      </c>
      <c r="D38" s="4">
        <f>D39+D40</f>
        <v>8977771</v>
      </c>
      <c r="E38" s="4">
        <f t="shared" ref="E38:F38" si="5">E39</f>
        <v>0</v>
      </c>
      <c r="F38" s="4">
        <f t="shared" si="5"/>
        <v>0</v>
      </c>
    </row>
    <row r="39" spans="1:6" ht="331.5" x14ac:dyDescent="0.2">
      <c r="A39" s="19">
        <v>41050400</v>
      </c>
      <c r="B39" s="22" t="s">
        <v>39</v>
      </c>
      <c r="C39" s="5">
        <f t="shared" si="3"/>
        <v>8877771</v>
      </c>
      <c r="D39" s="5">
        <v>8877771</v>
      </c>
      <c r="E39" s="5">
        <v>0</v>
      </c>
      <c r="F39" s="5">
        <v>0</v>
      </c>
    </row>
    <row r="40" spans="1:6" x14ac:dyDescent="0.2">
      <c r="A40" s="19">
        <v>41053900</v>
      </c>
      <c r="B40" s="22" t="s">
        <v>41</v>
      </c>
      <c r="C40" s="5">
        <f>D40</f>
        <v>100000</v>
      </c>
      <c r="D40" s="5">
        <v>100000</v>
      </c>
      <c r="E40" s="5"/>
      <c r="F40" s="5"/>
    </row>
    <row r="41" spans="1:6" x14ac:dyDescent="0.2">
      <c r="A41" s="11" t="s">
        <v>25</v>
      </c>
      <c r="B41" s="9" t="s">
        <v>26</v>
      </c>
      <c r="C41" s="4">
        <f>D41+E41</f>
        <v>26386249</v>
      </c>
      <c r="D41" s="4">
        <f>D34+D33</f>
        <v>26386249</v>
      </c>
      <c r="E41" s="4">
        <f t="shared" ref="E41:F41" si="6">E34</f>
        <v>0</v>
      </c>
      <c r="F41" s="4">
        <f t="shared" si="6"/>
        <v>0</v>
      </c>
    </row>
    <row r="45" spans="1:6" ht="56.25" customHeight="1" x14ac:dyDescent="0.2">
      <c r="A45" s="23" t="s">
        <v>43</v>
      </c>
      <c r="B45" s="23"/>
      <c r="C45" s="23"/>
      <c r="D45" s="23"/>
      <c r="E45" s="23"/>
      <c r="F45" s="23"/>
    </row>
  </sheetData>
  <mergeCells count="9">
    <mergeCell ref="A45:F45"/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scale="87" fitToHeight="500" orientation="portrait" r:id="rId1"/>
  <rowBreaks count="1" manualBreakCount="1">
    <brk id="3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106User</cp:lastModifiedBy>
  <cp:lastPrinted>2026-06-08T08:16:30Z</cp:lastPrinted>
  <dcterms:created xsi:type="dcterms:W3CDTF">2024-12-17T12:25:44Z</dcterms:created>
  <dcterms:modified xsi:type="dcterms:W3CDTF">2026-06-09T12:35:47Z</dcterms:modified>
</cp:coreProperties>
</file>